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20" i="1"/>
  <c r="G6"/>
  <c r="Q20"/>
  <c r="L21"/>
  <c r="I6"/>
  <c r="H19"/>
  <c r="H18"/>
  <c r="H17"/>
  <c r="H16"/>
  <c r="H15"/>
  <c r="H14"/>
  <c r="H13"/>
  <c r="H12"/>
  <c r="H11"/>
  <c r="H10"/>
  <c r="H9"/>
  <c r="H8"/>
  <c r="H7"/>
  <c r="H6"/>
  <c r="O20" l="1"/>
  <c r="P6" l="1"/>
  <c r="P19" l="1"/>
  <c r="P18"/>
  <c r="P17"/>
  <c r="P16"/>
  <c r="P15"/>
  <c r="P14"/>
  <c r="P13"/>
  <c r="P12"/>
  <c r="P11"/>
  <c r="P10"/>
  <c r="P9"/>
  <c r="P8"/>
  <c r="P7"/>
  <c r="N19"/>
  <c r="N18"/>
  <c r="N17"/>
  <c r="N16"/>
  <c r="N15"/>
  <c r="N14"/>
  <c r="N13"/>
  <c r="N12"/>
  <c r="N11"/>
  <c r="N10"/>
  <c r="N9"/>
  <c r="N8"/>
  <c r="N7"/>
  <c r="N6"/>
  <c r="N20" l="1"/>
  <c r="P20"/>
  <c r="E20" l="1"/>
  <c r="D20"/>
  <c r="C20"/>
  <c r="B20"/>
  <c r="M20" l="1"/>
  <c r="F19"/>
  <c r="G19" s="1"/>
  <c r="F18"/>
  <c r="G18" s="1"/>
  <c r="F17"/>
  <c r="G17" s="1"/>
  <c r="F16"/>
  <c r="G16" s="1"/>
  <c r="F15"/>
  <c r="G15" s="1"/>
  <c r="F14"/>
  <c r="G14" s="1"/>
  <c r="F13"/>
  <c r="G13" s="1"/>
  <c r="F12"/>
  <c r="G12" s="1"/>
  <c r="F11"/>
  <c r="G11" s="1"/>
  <c r="F10"/>
  <c r="G10" s="1"/>
  <c r="F9"/>
  <c r="G9" s="1"/>
  <c r="F8"/>
  <c r="G8" s="1"/>
  <c r="F7"/>
  <c r="G7" s="1"/>
  <c r="F6"/>
  <c r="J6" l="1"/>
  <c r="K6" s="1"/>
  <c r="H20"/>
  <c r="F20"/>
  <c r="I18"/>
  <c r="J18" s="1"/>
  <c r="K18" s="1"/>
  <c r="I8"/>
  <c r="I10"/>
  <c r="I16"/>
  <c r="I7"/>
  <c r="J7" s="1"/>
  <c r="K7" s="1"/>
  <c r="I13"/>
  <c r="J13" s="1"/>
  <c r="K13" s="1"/>
  <c r="I19"/>
  <c r="J19" s="1"/>
  <c r="K19" s="1"/>
  <c r="I15"/>
  <c r="J15" s="1"/>
  <c r="K15" s="1"/>
  <c r="I20" l="1"/>
  <c r="J20" s="1"/>
  <c r="K20" s="1"/>
  <c r="I9"/>
  <c r="J9" s="1"/>
  <c r="K9" s="1"/>
  <c r="I14"/>
  <c r="J14" s="1"/>
  <c r="K14" s="1"/>
  <c r="I12"/>
  <c r="J12" s="1"/>
  <c r="K12" s="1"/>
  <c r="I11"/>
  <c r="J11" s="1"/>
  <c r="K11" s="1"/>
  <c r="L15"/>
  <c r="L13"/>
  <c r="J8"/>
  <c r="K8" s="1"/>
  <c r="L19"/>
  <c r="L7"/>
  <c r="J16"/>
  <c r="K16" s="1"/>
  <c r="I17"/>
  <c r="J17" s="1"/>
  <c r="K17" s="1"/>
  <c r="J10"/>
  <c r="K10" s="1"/>
  <c r="L18"/>
  <c r="L6" l="1"/>
  <c r="L9"/>
  <c r="L14"/>
  <c r="L12"/>
  <c r="L11"/>
  <c r="L8"/>
  <c r="L10"/>
  <c r="L16"/>
  <c r="L17"/>
  <c r="L20" l="1"/>
</calcChain>
</file>

<file path=xl/sharedStrings.xml><?xml version="1.0" encoding="utf-8"?>
<sst xmlns="http://schemas.openxmlformats.org/spreadsheetml/2006/main" count="34" uniqueCount="34">
  <si>
    <t xml:space="preserve">Поселение </t>
  </si>
  <si>
    <t>Громовское СП</t>
  </si>
  <si>
    <t>Запорожское СП</t>
  </si>
  <si>
    <t>Красноозерное СП</t>
  </si>
  <si>
    <t>Кузнечнинское СП</t>
  </si>
  <si>
    <t>Ларионовское СП</t>
  </si>
  <si>
    <t>Мельниковское СП</t>
  </si>
  <si>
    <t>Мичуринское СП</t>
  </si>
  <si>
    <t>Петровское СП</t>
  </si>
  <si>
    <t>Плодовское СП</t>
  </si>
  <si>
    <t>Приозерское ГП</t>
  </si>
  <si>
    <t>Раздольевское СП</t>
  </si>
  <si>
    <t>Ромашкинское СП</t>
  </si>
  <si>
    <t>Севастьяновское СП</t>
  </si>
  <si>
    <t>Сосновское СП</t>
  </si>
  <si>
    <t>ипотека</t>
  </si>
  <si>
    <t>% по кредитам</t>
  </si>
  <si>
    <t>ЖДМ, МС</t>
  </si>
  <si>
    <t>село</t>
  </si>
  <si>
    <t>всего</t>
  </si>
  <si>
    <t xml:space="preserve">Итого </t>
  </si>
  <si>
    <t xml:space="preserve">всего, руб. </t>
  </si>
  <si>
    <t>Количество очередников (семей/человек) по направлениям</t>
  </si>
  <si>
    <t>итого ЗП с начис-лениями, руб.</t>
  </si>
  <si>
    <t>начис-ления 30,2 %, руб.</t>
  </si>
  <si>
    <t>В квартал</t>
  </si>
  <si>
    <t>текущие расходы 10%, руб.</t>
  </si>
  <si>
    <t>время на оформле-ние пакета из расчета 1 пакет - 9,5  часов, час.</t>
  </si>
  <si>
    <t>РАСЧЕТ МЕЖБЮДЖЕТНЫХ ТРАНСФЕРТОВ НА ПЕРЕДАЧУ ЧАСТИ ПОЛНОМОЧИЙ ПО ОБЕСПЕЧЕНИЮ ЖИЛЬЕМ ГРАЖДАН НА 2024 год</t>
  </si>
  <si>
    <t>2023 справочно</t>
  </si>
  <si>
    <t>2024-2023, руб.</t>
  </si>
  <si>
    <t>42768*104,6*12</t>
  </si>
  <si>
    <t>ФОТ  ведущего специалиста (271,26 руб/час), руб (увеличение 4,6% с 01.01.2024)    536824 руб./1979 часов</t>
  </si>
  <si>
    <t>Сумма МБТ в бюдж.по-селений  (Соглаше-ния), руб. 2024 год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</si>
</sst>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/>
    <xf numFmtId="164" fontId="2" fillId="0" borderId="1" xfId="0" applyNumberFormat="1" applyFont="1" applyBorder="1"/>
    <xf numFmtId="0" fontId="1" fillId="0" borderId="0" xfId="0" applyFont="1" applyBorder="1" applyAlignment="1">
      <alignment horizontal="center"/>
    </xf>
    <xf numFmtId="0" fontId="3" fillId="0" borderId="8" xfId="0" applyFont="1" applyBorder="1"/>
    <xf numFmtId="164" fontId="3" fillId="0" borderId="8" xfId="0" applyNumberFormat="1" applyFont="1" applyBorder="1"/>
    <xf numFmtId="164" fontId="2" fillId="4" borderId="1" xfId="0" applyNumberFormat="1" applyFont="1" applyFill="1" applyBorder="1"/>
    <xf numFmtId="164" fontId="0" fillId="0" borderId="0" xfId="0" applyNumberFormat="1"/>
    <xf numFmtId="0" fontId="4" fillId="0" borderId="0" xfId="0" applyFont="1" applyBorder="1" applyAlignment="1">
      <alignment horizontal="center" wrapText="1"/>
    </xf>
    <xf numFmtId="0" fontId="3" fillId="2" borderId="1" xfId="0" applyFont="1" applyFill="1" applyBorder="1"/>
    <xf numFmtId="0" fontId="3" fillId="4" borderId="1" xfId="0" applyFont="1" applyFill="1" applyBorder="1"/>
    <xf numFmtId="0" fontId="3" fillId="2" borderId="8" xfId="0" applyFont="1" applyFill="1" applyBorder="1"/>
    <xf numFmtId="0" fontId="3" fillId="3" borderId="16" xfId="0" applyFont="1" applyFill="1" applyBorder="1"/>
    <xf numFmtId="0" fontId="2" fillId="0" borderId="13" xfId="0" applyFont="1" applyBorder="1"/>
    <xf numFmtId="0" fontId="2" fillId="3" borderId="13" xfId="0" applyFont="1" applyFill="1" applyBorder="1"/>
    <xf numFmtId="0" fontId="2" fillId="3" borderId="15" xfId="0" applyFont="1" applyFill="1" applyBorder="1"/>
    <xf numFmtId="0" fontId="0" fillId="3" borderId="0" xfId="0" applyFill="1"/>
    <xf numFmtId="2" fontId="0" fillId="0" borderId="0" xfId="0" applyNumberFormat="1"/>
    <xf numFmtId="0" fontId="2" fillId="4" borderId="1" xfId="0" applyFont="1" applyFill="1" applyBorder="1"/>
    <xf numFmtId="0" fontId="2" fillId="3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9" xfId="0" applyFont="1" applyFill="1" applyBorder="1"/>
    <xf numFmtId="0" fontId="2" fillId="3" borderId="10" xfId="0" applyFont="1" applyFill="1" applyBorder="1"/>
    <xf numFmtId="0" fontId="5" fillId="3" borderId="6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0" fontId="1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B22"/>
  <sheetViews>
    <sheetView tabSelected="1" workbookViewId="0">
      <selection activeCell="H20" sqref="H20"/>
    </sheetView>
  </sheetViews>
  <sheetFormatPr defaultRowHeight="15"/>
  <cols>
    <col min="1" max="1" width="18" customWidth="1"/>
    <col min="2" max="2" width="7.28515625" customWidth="1"/>
    <col min="3" max="4" width="8.7109375" customWidth="1"/>
    <col min="5" max="6" width="6.28515625" customWidth="1"/>
    <col min="7" max="7" width="8.28515625" customWidth="1"/>
    <col min="8" max="8" width="10.7109375" customWidth="1"/>
    <col min="9" max="9" width="7.5703125" customWidth="1"/>
    <col min="11" max="11" width="7.42578125" customWidth="1"/>
    <col min="12" max="12" width="8.28515625" customWidth="1"/>
    <col min="13" max="13" width="8.5703125" customWidth="1"/>
    <col min="14" max="14" width="8.7109375" customWidth="1"/>
    <col min="15" max="15" width="9.7109375" customWidth="1"/>
    <col min="16" max="16" width="10.5703125" customWidth="1"/>
  </cols>
  <sheetData>
    <row r="2" spans="1:28" ht="39.6" customHeight="1">
      <c r="A2" s="36" t="s">
        <v>28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8"/>
    </row>
    <row r="3" spans="1:28" ht="15.7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28" ht="99" customHeight="1">
      <c r="A4" s="41" t="s">
        <v>0</v>
      </c>
      <c r="B4" s="43" t="s">
        <v>22</v>
      </c>
      <c r="C4" s="44"/>
      <c r="D4" s="44"/>
      <c r="E4" s="44"/>
      <c r="F4" s="44"/>
      <c r="G4" s="45" t="s">
        <v>27</v>
      </c>
      <c r="H4" s="45" t="s">
        <v>32</v>
      </c>
      <c r="I4" s="37" t="s">
        <v>24</v>
      </c>
      <c r="J4" s="37" t="s">
        <v>23</v>
      </c>
      <c r="K4" s="37" t="s">
        <v>26</v>
      </c>
      <c r="L4" s="37" t="s">
        <v>21</v>
      </c>
      <c r="M4" s="39" t="s">
        <v>33</v>
      </c>
      <c r="N4" s="32" t="s">
        <v>25</v>
      </c>
      <c r="O4" s="34" t="s">
        <v>29</v>
      </c>
      <c r="P4" s="30" t="s">
        <v>30</v>
      </c>
    </row>
    <row r="5" spans="1:28" ht="63" customHeight="1">
      <c r="A5" s="42"/>
      <c r="B5" s="19" t="s">
        <v>15</v>
      </c>
      <c r="C5" s="21" t="s">
        <v>16</v>
      </c>
      <c r="D5" s="20" t="s">
        <v>17</v>
      </c>
      <c r="E5" s="20" t="s">
        <v>18</v>
      </c>
      <c r="F5" s="20" t="s">
        <v>19</v>
      </c>
      <c r="G5" s="46"/>
      <c r="H5" s="46"/>
      <c r="I5" s="38"/>
      <c r="J5" s="38"/>
      <c r="K5" s="38"/>
      <c r="L5" s="38"/>
      <c r="M5" s="40"/>
      <c r="N5" s="33"/>
      <c r="O5" s="35"/>
      <c r="P5" s="31"/>
    </row>
    <row r="6" spans="1:28">
      <c r="A6" s="22" t="s">
        <v>1</v>
      </c>
      <c r="B6" s="24">
        <v>1</v>
      </c>
      <c r="C6" s="25">
        <v>0</v>
      </c>
      <c r="D6" s="25">
        <v>0</v>
      </c>
      <c r="E6" s="25">
        <v>2</v>
      </c>
      <c r="F6" s="25">
        <f>+B6+C6+D6+E6</f>
        <v>3</v>
      </c>
      <c r="G6" s="1">
        <f>9.5*F6</f>
        <v>28.5</v>
      </c>
      <c r="H6" s="1">
        <f>271.26*G6</f>
        <v>7730.91</v>
      </c>
      <c r="I6" s="2">
        <f>+H6*0.302</f>
        <v>2334.7348199999997</v>
      </c>
      <c r="J6" s="2">
        <f>+H6+I6</f>
        <v>10065.64482</v>
      </c>
      <c r="K6" s="2">
        <f>+J6*0.1</f>
        <v>1006.564482</v>
      </c>
      <c r="L6" s="2">
        <f>+J6+K6</f>
        <v>11072.209301999999</v>
      </c>
      <c r="M6" s="9">
        <v>11100</v>
      </c>
      <c r="N6" s="14">
        <f>+M6/4</f>
        <v>2775</v>
      </c>
      <c r="O6" s="9">
        <v>10300</v>
      </c>
      <c r="P6" s="13">
        <f>+M6-O6</f>
        <v>800</v>
      </c>
    </row>
    <row r="7" spans="1:28">
      <c r="A7" s="22" t="s">
        <v>2</v>
      </c>
      <c r="B7" s="24">
        <v>2</v>
      </c>
      <c r="C7" s="25">
        <v>0</v>
      </c>
      <c r="D7" s="25">
        <v>4</v>
      </c>
      <c r="E7" s="25">
        <v>3</v>
      </c>
      <c r="F7" s="25">
        <f t="shared" ref="F7:F19" si="0">+B7+C7+D7+E7</f>
        <v>9</v>
      </c>
      <c r="G7" s="1">
        <f t="shared" ref="G7:G19" si="1">9.5*F7</f>
        <v>85.5</v>
      </c>
      <c r="H7" s="1">
        <f t="shared" ref="H7:H19" si="2">271.26*G7</f>
        <v>23192.73</v>
      </c>
      <c r="I7" s="2">
        <f t="shared" ref="I7:I20" si="3">+H7*0.302</f>
        <v>7004.2044599999999</v>
      </c>
      <c r="J7" s="2">
        <f t="shared" ref="J7:J20" si="4">+H7+I7</f>
        <v>30196.93446</v>
      </c>
      <c r="K7" s="2">
        <f t="shared" ref="K7:K20" si="5">+J7*0.1</f>
        <v>3019.6934460000002</v>
      </c>
      <c r="L7" s="2">
        <f t="shared" ref="L7:L19" si="6">+J7+K7</f>
        <v>33216.627906000002</v>
      </c>
      <c r="M7" s="9">
        <v>33200</v>
      </c>
      <c r="N7" s="14">
        <f t="shared" ref="N7:N19" si="7">+M7/4</f>
        <v>8300</v>
      </c>
      <c r="O7" s="9">
        <v>27500</v>
      </c>
      <c r="P7" s="13">
        <f t="shared" ref="P7:P19" si="8">+M7-O7</f>
        <v>5700</v>
      </c>
    </row>
    <row r="8" spans="1:28">
      <c r="A8" s="22" t="s">
        <v>3</v>
      </c>
      <c r="B8" s="24">
        <v>0</v>
      </c>
      <c r="C8" s="25">
        <v>1</v>
      </c>
      <c r="D8" s="25">
        <v>0</v>
      </c>
      <c r="E8" s="25">
        <v>2</v>
      </c>
      <c r="F8" s="25">
        <f t="shared" si="0"/>
        <v>3</v>
      </c>
      <c r="G8" s="1">
        <f t="shared" si="1"/>
        <v>28.5</v>
      </c>
      <c r="H8" s="1">
        <f t="shared" si="2"/>
        <v>7730.91</v>
      </c>
      <c r="I8" s="2">
        <f t="shared" si="3"/>
        <v>2334.7348199999997</v>
      </c>
      <c r="J8" s="2">
        <f t="shared" si="4"/>
        <v>10065.64482</v>
      </c>
      <c r="K8" s="2">
        <f t="shared" si="5"/>
        <v>1006.564482</v>
      </c>
      <c r="L8" s="2">
        <f t="shared" si="6"/>
        <v>11072.209301999999</v>
      </c>
      <c r="M8" s="9">
        <v>11100</v>
      </c>
      <c r="N8" s="14">
        <f t="shared" si="7"/>
        <v>2775</v>
      </c>
      <c r="O8" s="9">
        <v>6900</v>
      </c>
      <c r="P8" s="13">
        <f t="shared" si="8"/>
        <v>4200</v>
      </c>
    </row>
    <row r="9" spans="1:28">
      <c r="A9" s="22" t="s">
        <v>4</v>
      </c>
      <c r="B9" s="24">
        <v>1</v>
      </c>
      <c r="C9" s="25">
        <v>1</v>
      </c>
      <c r="D9" s="25">
        <v>2</v>
      </c>
      <c r="E9" s="25">
        <v>0</v>
      </c>
      <c r="F9" s="25">
        <f t="shared" si="0"/>
        <v>4</v>
      </c>
      <c r="G9" s="1">
        <f t="shared" si="1"/>
        <v>38</v>
      </c>
      <c r="H9" s="1">
        <f t="shared" si="2"/>
        <v>10307.879999999999</v>
      </c>
      <c r="I9" s="2">
        <f t="shared" si="3"/>
        <v>3112.9797599999997</v>
      </c>
      <c r="J9" s="2">
        <f t="shared" si="4"/>
        <v>13420.859759999999</v>
      </c>
      <c r="K9" s="2">
        <f t="shared" si="5"/>
        <v>1342.0859760000001</v>
      </c>
      <c r="L9" s="2">
        <f t="shared" si="6"/>
        <v>14762.945736</v>
      </c>
      <c r="M9" s="9">
        <v>14800</v>
      </c>
      <c r="N9" s="14">
        <f t="shared" si="7"/>
        <v>3700</v>
      </c>
      <c r="O9" s="9">
        <v>10300</v>
      </c>
      <c r="P9" s="13">
        <f t="shared" si="8"/>
        <v>4500</v>
      </c>
    </row>
    <row r="10" spans="1:28">
      <c r="A10" s="22" t="s">
        <v>5</v>
      </c>
      <c r="B10" s="24">
        <v>4</v>
      </c>
      <c r="C10" s="25">
        <v>2</v>
      </c>
      <c r="D10" s="25">
        <v>5</v>
      </c>
      <c r="E10" s="25">
        <v>3</v>
      </c>
      <c r="F10" s="25">
        <f t="shared" si="0"/>
        <v>14</v>
      </c>
      <c r="G10" s="1">
        <f t="shared" si="1"/>
        <v>133</v>
      </c>
      <c r="H10" s="1">
        <f t="shared" si="2"/>
        <v>36077.58</v>
      </c>
      <c r="I10" s="2">
        <f t="shared" si="3"/>
        <v>10895.42916</v>
      </c>
      <c r="J10" s="2">
        <f t="shared" si="4"/>
        <v>46973.009160000001</v>
      </c>
      <c r="K10" s="2">
        <f t="shared" si="5"/>
        <v>4697.3009160000001</v>
      </c>
      <c r="L10" s="2">
        <f t="shared" si="6"/>
        <v>51670.310076000002</v>
      </c>
      <c r="M10" s="9">
        <v>51700</v>
      </c>
      <c r="N10" s="14">
        <f t="shared" si="7"/>
        <v>12925</v>
      </c>
      <c r="O10" s="9">
        <v>24000</v>
      </c>
      <c r="P10" s="13">
        <f t="shared" si="8"/>
        <v>27700</v>
      </c>
    </row>
    <row r="11" spans="1:28">
      <c r="A11" s="22" t="s">
        <v>6</v>
      </c>
      <c r="B11" s="24">
        <v>0</v>
      </c>
      <c r="C11" s="25">
        <v>0</v>
      </c>
      <c r="D11" s="25">
        <v>0</v>
      </c>
      <c r="E11" s="25">
        <v>1</v>
      </c>
      <c r="F11" s="25">
        <f t="shared" si="0"/>
        <v>1</v>
      </c>
      <c r="G11" s="1">
        <f t="shared" si="1"/>
        <v>9.5</v>
      </c>
      <c r="H11" s="1">
        <f t="shared" si="2"/>
        <v>2576.9699999999998</v>
      </c>
      <c r="I11" s="2">
        <f t="shared" si="3"/>
        <v>778.24493999999993</v>
      </c>
      <c r="J11" s="2">
        <f t="shared" si="4"/>
        <v>3355.2149399999998</v>
      </c>
      <c r="K11" s="2">
        <f t="shared" si="5"/>
        <v>335.52149400000002</v>
      </c>
      <c r="L11" s="2">
        <f t="shared" si="6"/>
        <v>3690.7364339999999</v>
      </c>
      <c r="M11" s="9">
        <v>3700</v>
      </c>
      <c r="N11" s="14">
        <f t="shared" si="7"/>
        <v>925</v>
      </c>
      <c r="O11" s="9">
        <v>6900</v>
      </c>
      <c r="P11" s="13">
        <f t="shared" si="8"/>
        <v>-3200</v>
      </c>
    </row>
    <row r="12" spans="1:28">
      <c r="A12" s="22" t="s">
        <v>7</v>
      </c>
      <c r="B12" s="24">
        <v>0</v>
      </c>
      <c r="C12" s="25">
        <v>0</v>
      </c>
      <c r="D12" s="25">
        <v>0</v>
      </c>
      <c r="E12" s="25">
        <v>0</v>
      </c>
      <c r="F12" s="25">
        <f t="shared" si="0"/>
        <v>0</v>
      </c>
      <c r="G12" s="1">
        <f t="shared" si="1"/>
        <v>0</v>
      </c>
      <c r="H12" s="1">
        <f t="shared" si="2"/>
        <v>0</v>
      </c>
      <c r="I12" s="2">
        <f t="shared" si="3"/>
        <v>0</v>
      </c>
      <c r="J12" s="2">
        <f t="shared" si="4"/>
        <v>0</v>
      </c>
      <c r="K12" s="2">
        <f t="shared" si="5"/>
        <v>0</v>
      </c>
      <c r="L12" s="2">
        <f t="shared" si="6"/>
        <v>0</v>
      </c>
      <c r="M12" s="9">
        <v>0</v>
      </c>
      <c r="N12" s="14">
        <f t="shared" si="7"/>
        <v>0</v>
      </c>
      <c r="O12" s="9">
        <v>0</v>
      </c>
      <c r="P12" s="13">
        <f t="shared" si="8"/>
        <v>0</v>
      </c>
      <c r="V12" s="28"/>
      <c r="W12" s="29"/>
      <c r="X12" s="28"/>
      <c r="Y12" s="28"/>
      <c r="Z12" s="28"/>
      <c r="AA12" s="28"/>
      <c r="AB12" s="28"/>
    </row>
    <row r="13" spans="1:28">
      <c r="A13" s="22" t="s">
        <v>8</v>
      </c>
      <c r="B13" s="24">
        <v>2</v>
      </c>
      <c r="C13" s="25">
        <v>2</v>
      </c>
      <c r="D13" s="25">
        <v>8</v>
      </c>
      <c r="E13" s="25">
        <v>2</v>
      </c>
      <c r="F13" s="25">
        <f t="shared" si="0"/>
        <v>14</v>
      </c>
      <c r="G13" s="1">
        <f t="shared" si="1"/>
        <v>133</v>
      </c>
      <c r="H13" s="1">
        <f t="shared" si="2"/>
        <v>36077.58</v>
      </c>
      <c r="I13" s="2">
        <f t="shared" si="3"/>
        <v>10895.42916</v>
      </c>
      <c r="J13" s="2">
        <f t="shared" si="4"/>
        <v>46973.009160000001</v>
      </c>
      <c r="K13" s="2">
        <f t="shared" si="5"/>
        <v>4697.3009160000001</v>
      </c>
      <c r="L13" s="2">
        <f t="shared" si="6"/>
        <v>51670.310076000002</v>
      </c>
      <c r="M13" s="9">
        <v>51700</v>
      </c>
      <c r="N13" s="14">
        <f t="shared" si="7"/>
        <v>12925</v>
      </c>
      <c r="O13" s="9">
        <v>51500</v>
      </c>
      <c r="P13" s="13">
        <f t="shared" si="8"/>
        <v>200</v>
      </c>
      <c r="V13" s="28"/>
      <c r="W13" s="28"/>
      <c r="X13" s="28"/>
      <c r="Y13" s="28"/>
      <c r="Z13" s="28"/>
      <c r="AA13" s="28"/>
      <c r="AB13" s="28"/>
    </row>
    <row r="14" spans="1:28">
      <c r="A14" s="22" t="s">
        <v>9</v>
      </c>
      <c r="B14" s="24">
        <v>0</v>
      </c>
      <c r="C14" s="25">
        <v>0</v>
      </c>
      <c r="D14" s="25">
        <v>2</v>
      </c>
      <c r="E14" s="25">
        <v>0</v>
      </c>
      <c r="F14" s="25">
        <f t="shared" si="0"/>
        <v>2</v>
      </c>
      <c r="G14" s="1">
        <f t="shared" si="1"/>
        <v>19</v>
      </c>
      <c r="H14" s="1">
        <f t="shared" si="2"/>
        <v>5153.9399999999996</v>
      </c>
      <c r="I14" s="2">
        <f t="shared" si="3"/>
        <v>1556.4898799999999</v>
      </c>
      <c r="J14" s="2">
        <f t="shared" si="4"/>
        <v>6710.4298799999997</v>
      </c>
      <c r="K14" s="2">
        <f t="shared" si="5"/>
        <v>671.04298800000004</v>
      </c>
      <c r="L14" s="2">
        <f t="shared" si="6"/>
        <v>7381.4728679999998</v>
      </c>
      <c r="M14" s="9">
        <v>7400</v>
      </c>
      <c r="N14" s="14">
        <f t="shared" si="7"/>
        <v>1850</v>
      </c>
      <c r="O14" s="9">
        <v>10300</v>
      </c>
      <c r="P14" s="13">
        <f t="shared" si="8"/>
        <v>-2900</v>
      </c>
    </row>
    <row r="15" spans="1:28">
      <c r="A15" s="22" t="s">
        <v>10</v>
      </c>
      <c r="B15" s="24">
        <v>17</v>
      </c>
      <c r="C15" s="25">
        <v>3</v>
      </c>
      <c r="D15" s="25">
        <v>8</v>
      </c>
      <c r="E15" s="25">
        <v>0</v>
      </c>
      <c r="F15" s="25">
        <f t="shared" si="0"/>
        <v>28</v>
      </c>
      <c r="G15" s="18">
        <f t="shared" si="1"/>
        <v>266</v>
      </c>
      <c r="H15" s="1">
        <f t="shared" si="2"/>
        <v>72155.16</v>
      </c>
      <c r="I15" s="6">
        <f t="shared" si="3"/>
        <v>21790.858319999999</v>
      </c>
      <c r="J15" s="6">
        <f t="shared" si="4"/>
        <v>93946.018320000003</v>
      </c>
      <c r="K15" s="6">
        <f t="shared" si="5"/>
        <v>9394.6018320000003</v>
      </c>
      <c r="L15" s="6">
        <f t="shared" si="6"/>
        <v>103340.620152</v>
      </c>
      <c r="M15" s="10">
        <v>0</v>
      </c>
      <c r="N15" s="14">
        <f t="shared" si="7"/>
        <v>0</v>
      </c>
      <c r="O15" s="10">
        <v>0</v>
      </c>
      <c r="P15" s="13">
        <f t="shared" si="8"/>
        <v>0</v>
      </c>
    </row>
    <row r="16" spans="1:28">
      <c r="A16" s="22" t="s">
        <v>11</v>
      </c>
      <c r="B16" s="24">
        <v>2</v>
      </c>
      <c r="C16" s="25">
        <v>0</v>
      </c>
      <c r="D16" s="25">
        <v>1</v>
      </c>
      <c r="E16" s="25">
        <v>6</v>
      </c>
      <c r="F16" s="25">
        <f t="shared" si="0"/>
        <v>9</v>
      </c>
      <c r="G16" s="1">
        <f t="shared" si="1"/>
        <v>85.5</v>
      </c>
      <c r="H16" s="1">
        <f t="shared" si="2"/>
        <v>23192.73</v>
      </c>
      <c r="I16" s="2">
        <f t="shared" si="3"/>
        <v>7004.2044599999999</v>
      </c>
      <c r="J16" s="2">
        <f t="shared" si="4"/>
        <v>30196.93446</v>
      </c>
      <c r="K16" s="2">
        <f t="shared" si="5"/>
        <v>3019.6934460000002</v>
      </c>
      <c r="L16" s="2">
        <f t="shared" si="6"/>
        <v>33216.627906000002</v>
      </c>
      <c r="M16" s="9">
        <v>33200</v>
      </c>
      <c r="N16" s="14">
        <f t="shared" si="7"/>
        <v>8300</v>
      </c>
      <c r="O16" s="9">
        <v>20600</v>
      </c>
      <c r="P16" s="13">
        <f t="shared" si="8"/>
        <v>12600</v>
      </c>
    </row>
    <row r="17" spans="1:17">
      <c r="A17" s="22" t="s">
        <v>12</v>
      </c>
      <c r="B17" s="24">
        <v>3</v>
      </c>
      <c r="C17" s="25">
        <v>1</v>
      </c>
      <c r="D17" s="25">
        <v>3</v>
      </c>
      <c r="E17" s="25">
        <v>0</v>
      </c>
      <c r="F17" s="25">
        <f t="shared" si="0"/>
        <v>7</v>
      </c>
      <c r="G17" s="1">
        <f t="shared" si="1"/>
        <v>66.5</v>
      </c>
      <c r="H17" s="1">
        <f t="shared" si="2"/>
        <v>18038.79</v>
      </c>
      <c r="I17" s="2">
        <f t="shared" si="3"/>
        <v>5447.7145799999998</v>
      </c>
      <c r="J17" s="2">
        <f t="shared" si="4"/>
        <v>23486.504580000001</v>
      </c>
      <c r="K17" s="2">
        <f t="shared" si="5"/>
        <v>2348.6504580000001</v>
      </c>
      <c r="L17" s="2">
        <f t="shared" si="6"/>
        <v>25835.155038000001</v>
      </c>
      <c r="M17" s="9">
        <v>25900</v>
      </c>
      <c r="N17" s="14">
        <f t="shared" si="7"/>
        <v>6475</v>
      </c>
      <c r="O17" s="9">
        <v>24100</v>
      </c>
      <c r="P17" s="13">
        <f t="shared" si="8"/>
        <v>1800</v>
      </c>
    </row>
    <row r="18" spans="1:17">
      <c r="A18" s="22" t="s">
        <v>13</v>
      </c>
      <c r="B18" s="24">
        <v>0</v>
      </c>
      <c r="C18" s="25">
        <v>0</v>
      </c>
      <c r="D18" s="25">
        <v>1</v>
      </c>
      <c r="E18" s="25">
        <v>0</v>
      </c>
      <c r="F18" s="25">
        <f t="shared" si="0"/>
        <v>1</v>
      </c>
      <c r="G18" s="1">
        <f t="shared" si="1"/>
        <v>9.5</v>
      </c>
      <c r="H18" s="1">
        <f t="shared" si="2"/>
        <v>2576.9699999999998</v>
      </c>
      <c r="I18" s="2">
        <f t="shared" si="3"/>
        <v>778.24493999999993</v>
      </c>
      <c r="J18" s="2">
        <f t="shared" si="4"/>
        <v>3355.2149399999998</v>
      </c>
      <c r="K18" s="2">
        <f t="shared" si="5"/>
        <v>335.52149400000002</v>
      </c>
      <c r="L18" s="2">
        <f t="shared" si="6"/>
        <v>3690.7364339999999</v>
      </c>
      <c r="M18" s="9">
        <v>3700</v>
      </c>
      <c r="N18" s="14">
        <f t="shared" si="7"/>
        <v>925</v>
      </c>
      <c r="O18" s="9">
        <v>0</v>
      </c>
      <c r="P18" s="13">
        <f t="shared" si="8"/>
        <v>3700</v>
      </c>
    </row>
    <row r="19" spans="1:17">
      <c r="A19" s="22" t="s">
        <v>14</v>
      </c>
      <c r="B19" s="24">
        <v>5</v>
      </c>
      <c r="C19" s="25">
        <v>2</v>
      </c>
      <c r="D19" s="25">
        <v>3</v>
      </c>
      <c r="E19" s="25">
        <v>4</v>
      </c>
      <c r="F19" s="25">
        <f t="shared" si="0"/>
        <v>14</v>
      </c>
      <c r="G19" s="1">
        <f t="shared" si="1"/>
        <v>133</v>
      </c>
      <c r="H19" s="1">
        <f t="shared" si="2"/>
        <v>36077.58</v>
      </c>
      <c r="I19" s="2">
        <f t="shared" si="3"/>
        <v>10895.42916</v>
      </c>
      <c r="J19" s="2">
        <f t="shared" si="4"/>
        <v>46973.009160000001</v>
      </c>
      <c r="K19" s="2">
        <f t="shared" si="5"/>
        <v>4697.3009160000001</v>
      </c>
      <c r="L19" s="2">
        <f t="shared" si="6"/>
        <v>51670.310076000002</v>
      </c>
      <c r="M19" s="9">
        <v>51700</v>
      </c>
      <c r="N19" s="14">
        <f t="shared" si="7"/>
        <v>12925</v>
      </c>
      <c r="O19" s="9">
        <v>58400</v>
      </c>
      <c r="P19" s="13">
        <f t="shared" si="8"/>
        <v>-6700</v>
      </c>
    </row>
    <row r="20" spans="1:17" ht="15.75" thickBot="1">
      <c r="A20" s="23" t="s">
        <v>20</v>
      </c>
      <c r="B20" s="26">
        <f>SUM(B6:B19)</f>
        <v>37</v>
      </c>
      <c r="C20" s="27">
        <f t="shared" ref="C20:G20" si="9">SUM(C6:C19)</f>
        <v>12</v>
      </c>
      <c r="D20" s="27">
        <f t="shared" si="9"/>
        <v>37</v>
      </c>
      <c r="E20" s="27">
        <f t="shared" si="9"/>
        <v>23</v>
      </c>
      <c r="F20" s="27">
        <f t="shared" si="9"/>
        <v>109</v>
      </c>
      <c r="G20" s="27">
        <f t="shared" si="9"/>
        <v>1035.5</v>
      </c>
      <c r="H20" s="4">
        <f>SUM(H6:H19)</f>
        <v>280889.73000000004</v>
      </c>
      <c r="I20" s="4">
        <f t="shared" si="3"/>
        <v>84828.698460000014</v>
      </c>
      <c r="J20" s="4">
        <f t="shared" si="4"/>
        <v>365718.42846000008</v>
      </c>
      <c r="K20" s="4">
        <f t="shared" si="5"/>
        <v>36571.842846000007</v>
      </c>
      <c r="L20" s="5">
        <f>+L6+L7+L8+L9+L10+L11+L12+L13+L14+L15+L16+L17+L18+L19</f>
        <v>402290.27130600007</v>
      </c>
      <c r="M20" s="11">
        <f>SUM(M6:M19)</f>
        <v>299200</v>
      </c>
      <c r="N20" s="15">
        <f>SUM(N6:N19)</f>
        <v>74800</v>
      </c>
      <c r="O20" s="11">
        <f>SUM(O6:O19)</f>
        <v>250800</v>
      </c>
      <c r="P20" s="12">
        <f>SUM(P6:P19)</f>
        <v>48400</v>
      </c>
      <c r="Q20" s="17">
        <f>M20/O20*100</f>
        <v>119.29824561403508</v>
      </c>
    </row>
    <row r="21" spans="1:17">
      <c r="L21" s="7">
        <f>+L20-L15</f>
        <v>298949.65115400008</v>
      </c>
      <c r="O21" s="16"/>
    </row>
    <row r="22" spans="1:17">
      <c r="G22" t="s">
        <v>31</v>
      </c>
    </row>
  </sheetData>
  <mergeCells count="13">
    <mergeCell ref="P4:P5"/>
    <mergeCell ref="N4:N5"/>
    <mergeCell ref="O4:O5"/>
    <mergeCell ref="A2:M2"/>
    <mergeCell ref="J4:J5"/>
    <mergeCell ref="K4:K5"/>
    <mergeCell ref="L4:L5"/>
    <mergeCell ref="M4:M5"/>
    <mergeCell ref="A4:A5"/>
    <mergeCell ref="B4:F4"/>
    <mergeCell ref="G4:G5"/>
    <mergeCell ref="H4:H5"/>
    <mergeCell ref="I4:I5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2023-09-28T07:12:42Z</dcterms:modified>
</cp:coreProperties>
</file>